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<sst xmlns="http://schemas.openxmlformats.org/spreadsheetml/2006/main" count="402" uniqueCount="214">
  <si>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</si>
  <si>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</si>
  <si>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</si>
  <si>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</si>
  <si>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</si>
  <si>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</si>
  <si>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</si>
  <si>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</si>
  <si>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</si>
  <si>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</si>
  <si>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</si>
  <si>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</si>
  <si>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</si>
  <si>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</si>
  <si>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</si>
  <si>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</si>
  <si>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</si>
  <si>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</si>
  <si>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</si>
  <si>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</si>
  <si>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</si>
  <si>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</si>
  <si>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</si>
  <si>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</si>
  <si>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</si>
  <si>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</si>
  <si>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</si>
  <si>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</si>
  <si>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</si>
  <si>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</si>
  <si>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</si>
  <si>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</si>
  <si>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</si>
  <si>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</si>
  <si>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</si>
  <si>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</si>
  <si>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</si>
  <si>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</si>
  <si>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</si>
  <si>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</si>
  <si>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</si>
  <si>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</si>
  <si>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</si>
  <si>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</si>
  <si>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</si>
  <si>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</si>
  <si>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</si>
  <si>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</si>
  <si>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</si>
  <si>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</si>
  <si>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</si>
  <si>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</si>
  <si>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</si>
  <si>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</si>
  <si>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</si>
  <si>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</si>
  <si>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</si>
  <si>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</si>
  <si>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</si>
  <si>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</si>
  <si>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</si>
  <si>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</si>
  <si>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</si>
  <si>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</si>
  <si>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</si>
  <si>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</si>
  <si>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</si>
  <si>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</si>
  <si>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</si>
  <si>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</si>
  <si>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DN200污水连接管:3m,覆土0.7m</t>
  </si>
  <si>
    <t>89W31</t>
  </si>
  <si>
    <t>89W32</t>
  </si>
  <si>
    <t>89W33</t>
  </si>
  <si>
    <t>89W34</t>
  </si>
  <si>
    <t>89W35</t>
  </si>
  <si>
    <t>89W36</t>
  </si>
  <si>
    <t>89W37</t>
  </si>
  <si>
    <t>89W38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</si>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</sst>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);[Red]\(0.000\)"/>
    <numFmt numFmtId="178" formatCode="0.00_);[Red]\(0.00\)"/>
    <numFmt numFmtId="179" formatCode="0_ "/>
    <numFmt numFmtId="180" formatCode="0.00_ "/>
    <numFmt numFmtId="181" formatCode="0.000_ 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M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1.97955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0.841607997427432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1.04369422296487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9.615</v>
      </c>
      <c r="BC8" s="159">
        <f t="shared" si="14"/>
        <v>10.41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1.97955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1.97955</v>
      </c>
      <c r="BS8" s="52">
        <f t="shared" si="19"/>
        <v>0</v>
      </c>
      <c r="BT8" s="52">
        <f>IF(OR(LOOKUP(V8,Sheet2!A$3:A$25,Sheet2!B$3:B$25)=1,G8=0),0,AW8-AO8*0.2*G8)</f>
        <v>0.205607997427431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7.6</v>
      </c>
      <c r="D12" s="110">
        <f t="shared" ref="D10:D52" si="27">IF(AND(B12=0,E12=0),0,IF(B12&gt;E12,E12-C12-AJ12,IF(AJ12&gt;(E12-B12),E12-AJ12-C12,B12-C12)))</f>
        <v>7.12</v>
      </c>
      <c r="E12" s="32">
        <v>7.6</v>
      </c>
      <c r="F12" s="110">
        <v>6.395</v>
      </c>
      <c r="G12" s="32">
        <v>1.5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7.12</v>
      </c>
      <c r="X12" s="138">
        <f t="shared" si="3"/>
        <v>7.6</v>
      </c>
      <c r="Y12" s="138">
        <f t="shared" si="3"/>
        <v>6.395</v>
      </c>
      <c r="Z12" s="138">
        <f>Y12+LOOKUP(V12,Sheet2!A$3:A$24,Sheet2!J$3:J$24)</f>
        <v>6.735</v>
      </c>
      <c r="AA12" s="138">
        <f t="shared" si="7"/>
        <v>7.11</v>
      </c>
      <c r="AB12" s="138">
        <f t="shared" si="4"/>
        <v>7.59</v>
      </c>
      <c r="AC12" s="138">
        <f t="shared" si="4"/>
        <v>6.39</v>
      </c>
      <c r="AD12" s="138">
        <f>AC12+LOOKUP(V12,Sheet2!A$3:A$24,Sheet2!J$3:J$24)</f>
        <v>6.73</v>
      </c>
      <c r="AE12" s="138">
        <f t="shared" si="8"/>
        <v>0.865</v>
      </c>
      <c r="AF12" s="138">
        <f t="shared" si="9"/>
        <v>0.86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1.035</v>
      </c>
      <c r="AM12" s="138">
        <f t="shared" si="11"/>
        <v>1.03</v>
      </c>
      <c r="AN12" s="138">
        <f t="shared" si="12"/>
        <v>1.0325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1.92045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0.14535</v>
      </c>
      <c r="AV12" s="154">
        <f>IF(AND(AE12&gt;3.5,AF12&gt;3.5),LOOKUP(Sheet1!V12,Sheet2!A$3:A$24,Sheet2!W$3:W$24),LOOKUP(V12,Sheet2!A$3:A$24,Sheet2!V$3:V$24))*G12</f>
        <v>0.183065950278667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1.42191680752944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1.49880108324396e-15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6.0375</v>
      </c>
      <c r="BC12" s="159">
        <f t="shared" si="14"/>
        <v>6.025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1.92045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1.92045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2.135</v>
      </c>
      <c r="BV12" s="52">
        <f t="shared" si="21"/>
        <v>3.65</v>
      </c>
      <c r="BW12" s="32">
        <f t="shared" si="22"/>
        <v>0</v>
      </c>
    </row>
    <row r="13" spans="1:75">
      <c r="A13" s="110" t="s">
        <v>72</v>
      </c>
      <c r="B13" s="32">
        <v>7.59</v>
      </c>
      <c r="D13" s="110">
        <f t="shared" si="27"/>
        <v>7.11</v>
      </c>
      <c r="E13" s="32">
        <v>7.59</v>
      </c>
      <c r="F13" s="110">
        <v>6.39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 t="s">
        <v>73</v>
      </c>
      <c r="B14" s="32">
        <v>7.6</v>
      </c>
      <c r="D14" s="110">
        <f t="shared" si="27"/>
        <v>7.12</v>
      </c>
      <c r="E14" s="32">
        <v>7.6</v>
      </c>
      <c r="F14" s="110">
        <v>5.78</v>
      </c>
      <c r="G14" s="32">
        <v>5.3</v>
      </c>
      <c r="H14" s="32">
        <v>0.4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0.4</v>
      </c>
      <c r="W14" s="138">
        <f t="shared" si="6"/>
        <v>7.12</v>
      </c>
      <c r="X14" s="138">
        <f t="shared" si="3"/>
        <v>7.6</v>
      </c>
      <c r="Y14" s="138">
        <f t="shared" si="3"/>
        <v>5.78</v>
      </c>
      <c r="Z14" s="138">
        <f>Y14+LOOKUP(V14,Sheet2!A$3:A$24,Sheet2!J$3:J$24)</f>
        <v>6.225</v>
      </c>
      <c r="AA14" s="138">
        <f t="shared" si="7"/>
        <v>7.08</v>
      </c>
      <c r="AB14" s="138">
        <f t="shared" si="4"/>
        <v>7.56</v>
      </c>
      <c r="AC14" s="138">
        <f t="shared" si="4"/>
        <v>5.764</v>
      </c>
      <c r="AD14" s="138">
        <f>AC14+LOOKUP(V14,Sheet2!A$3:A$24,Sheet2!J$3:J$24)</f>
        <v>6.209</v>
      </c>
      <c r="AE14" s="138">
        <f t="shared" si="8"/>
        <v>1.375</v>
      </c>
      <c r="AF14" s="138">
        <f t="shared" si="9"/>
        <v>1.351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0.315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2.005</v>
      </c>
      <c r="AM14" s="138">
        <f t="shared" si="11"/>
        <v>1.981</v>
      </c>
      <c r="AN14" s="138">
        <f t="shared" si="12"/>
        <v>1.993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1.35</v>
      </c>
      <c r="AP14" s="115"/>
      <c r="AQ14" s="152">
        <f t="shared" si="13"/>
        <v>14.259915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2.50425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0.60738</v>
      </c>
      <c r="AV14" s="154">
        <f>IF(AND(AE14&gt;3.5,AF14&gt;3.5),LOOKUP(Sheet1!V14,Sheet2!A$3:A$24,Sheet2!W$3:W$24),LOOKUP(V14,Sheet2!A$3:A$24,Sheet2!V$3:V$24))*G14</f>
        <v>0.830969802207359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6.57750747292449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2.740365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31.5138</v>
      </c>
      <c r="BC14" s="159">
        <f t="shared" si="14"/>
        <v>28.0758666666667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14.259915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14.259915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3.16</v>
      </c>
      <c r="BV14" s="52">
        <f t="shared" si="21"/>
        <v>5.645</v>
      </c>
      <c r="BW14" s="32">
        <f t="shared" si="22"/>
        <v>5.3</v>
      </c>
    </row>
    <row r="15" spans="1:75">
      <c r="A15" s="110" t="s">
        <v>74</v>
      </c>
      <c r="B15" s="32">
        <v>7.56</v>
      </c>
      <c r="D15" s="110">
        <f t="shared" si="27"/>
        <v>7.08</v>
      </c>
      <c r="E15" s="32">
        <v>7.56</v>
      </c>
      <c r="F15" s="110">
        <v>5.764</v>
      </c>
      <c r="G15" s="32">
        <v>12.7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0.4</v>
      </c>
      <c r="W15" s="138">
        <f t="shared" si="6"/>
        <v>7.08</v>
      </c>
      <c r="X15" s="138">
        <f t="shared" si="3"/>
        <v>7.56</v>
      </c>
      <c r="Y15" s="138">
        <f t="shared" si="3"/>
        <v>5.764</v>
      </c>
      <c r="Z15" s="138">
        <f>Y15+LOOKUP(V15,Sheet2!A$3:A$24,Sheet2!J$3:J$24)</f>
        <v>6.209</v>
      </c>
      <c r="AA15" s="138">
        <f t="shared" si="7"/>
        <v>7.13</v>
      </c>
      <c r="AB15" s="138">
        <f t="shared" si="4"/>
        <v>7.61</v>
      </c>
      <c r="AC15" s="138">
        <f t="shared" si="4"/>
        <v>5.726</v>
      </c>
      <c r="AD15" s="138">
        <f>AC15+LOOKUP(V15,Sheet2!A$3:A$24,Sheet2!J$3:J$24)</f>
        <v>6.171</v>
      </c>
      <c r="AE15" s="138">
        <f t="shared" si="8"/>
        <v>1.351</v>
      </c>
      <c r="AF15" s="138">
        <f t="shared" si="9"/>
        <v>1.439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0.315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1.981</v>
      </c>
      <c r="AM15" s="138">
        <f t="shared" si="11"/>
        <v>2.069</v>
      </c>
      <c r="AN15" s="138">
        <f t="shared" si="12"/>
        <v>2.025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1.35</v>
      </c>
      <c r="AP15" s="115"/>
      <c r="AQ15" s="152">
        <f t="shared" si="13"/>
        <v>34.718625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6.00075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1.45542</v>
      </c>
      <c r="AV15" s="154">
        <f>IF(AND(AE15&gt;3.5,AF15&gt;3.5),LOOKUP(Sheet1!V15,Sheet2!A$3:A$24,Sheet2!W$3:W$24),LOOKUP(V15,Sheet2!A$3:A$24,Sheet2!V$3:V$24))*G15</f>
        <v>1.99119179019499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15.7611971521021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7.115175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76.327</v>
      </c>
      <c r="BC15" s="159">
        <f t="shared" si="14"/>
        <v>67.818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34.718625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34.718625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3.224</v>
      </c>
      <c r="BV15" s="52">
        <f t="shared" si="21"/>
        <v>5.773</v>
      </c>
      <c r="BW15" s="32">
        <f t="shared" si="22"/>
        <v>12.7</v>
      </c>
    </row>
    <row r="16" spans="1:75">
      <c r="A16" s="110" t="s">
        <v>75</v>
      </c>
      <c r="B16" s="32">
        <v>7.61</v>
      </c>
      <c r="D16" s="110">
        <f t="shared" si="27"/>
        <v>7.13</v>
      </c>
      <c r="E16" s="32">
        <v>7.61</v>
      </c>
      <c r="F16" s="110">
        <v>5.726</v>
      </c>
      <c r="G16" s="32">
        <v>20.4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0.4</v>
      </c>
      <c r="W16" s="138">
        <f t="shared" si="6"/>
        <v>7.13</v>
      </c>
      <c r="X16" s="138">
        <f t="shared" si="3"/>
        <v>7.61</v>
      </c>
      <c r="Y16" s="138">
        <f t="shared" si="3"/>
        <v>5.726</v>
      </c>
      <c r="Z16" s="138">
        <f>Y16+LOOKUP(V16,Sheet2!A$3:A$24,Sheet2!J$3:J$24)</f>
        <v>6.171</v>
      </c>
      <c r="AA16" s="138">
        <f t="shared" si="7"/>
        <v>6.35</v>
      </c>
      <c r="AB16" s="138">
        <f t="shared" si="4"/>
        <v>6.83</v>
      </c>
      <c r="AC16" s="138">
        <f t="shared" si="4"/>
        <v>5.665</v>
      </c>
      <c r="AD16" s="138">
        <f>AC16+LOOKUP(V16,Sheet2!A$3:A$24,Sheet2!J$3:J$24)</f>
        <v>6.11</v>
      </c>
      <c r="AE16" s="138">
        <f t="shared" si="8"/>
        <v>1.439</v>
      </c>
      <c r="AF16" s="138">
        <f t="shared" si="9"/>
        <v>0.72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0.315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1.719</v>
      </c>
      <c r="AM16" s="138">
        <f t="shared" si="11"/>
        <v>1</v>
      </c>
      <c r="AN16" s="138">
        <f t="shared" si="12"/>
        <v>1.3595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1.35</v>
      </c>
      <c r="AP16" s="115"/>
      <c r="AQ16" s="152">
        <f t="shared" si="13"/>
        <v>37.44063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2.33784</v>
      </c>
      <c r="AV16" s="154">
        <f>IF(AND(AE16&gt;3.5,AF16&gt;3.5),LOOKUP(Sheet1!V16,Sheet2!A$3:A$24,Sheet2!W$3:W$24),LOOKUP(V16,Sheet2!A$3:A$24,Sheet2!V$3:V$24))*G16</f>
        <v>3.19844980472266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25.3171985750301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2.74022999999998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95.4516</v>
      </c>
      <c r="BC16" s="159">
        <f t="shared" si="14"/>
        <v>90.8344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37.44063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37.44063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2.874</v>
      </c>
      <c r="BV16" s="52">
        <f t="shared" si="21"/>
        <v>5.073</v>
      </c>
      <c r="BW16" s="32">
        <f t="shared" si="22"/>
        <v>0</v>
      </c>
    </row>
    <row r="17" spans="1:75">
      <c r="A17" s="110" t="s">
        <v>76</v>
      </c>
      <c r="B17" s="32">
        <v>6.83</v>
      </c>
      <c r="D17" s="110">
        <f t="shared" si="27"/>
        <v>6.35</v>
      </c>
      <c r="E17" s="32">
        <v>6.83</v>
      </c>
      <c r="F17" s="110">
        <v>5.665</v>
      </c>
      <c r="G17" s="32">
        <v>12.9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0.4</v>
      </c>
      <c r="W17" s="138">
        <f t="shared" si="6"/>
        <v>6.35</v>
      </c>
      <c r="X17" s="138">
        <f t="shared" si="3"/>
        <v>6.83</v>
      </c>
      <c r="Y17" s="138">
        <f t="shared" si="3"/>
        <v>5.665</v>
      </c>
      <c r="Z17" s="138">
        <f>Y17+LOOKUP(V17,Sheet2!A$3:A$24,Sheet2!J$3:J$24)</f>
        <v>6.11</v>
      </c>
      <c r="AA17" s="138">
        <f t="shared" si="7"/>
        <v>6.45</v>
      </c>
      <c r="AB17" s="138">
        <f t="shared" si="4"/>
        <v>6.93</v>
      </c>
      <c r="AC17" s="138">
        <f t="shared" si="4"/>
        <v>5.626</v>
      </c>
      <c r="AD17" s="138">
        <f>AC17+LOOKUP(V17,Sheet2!A$3:A$24,Sheet2!J$3:J$24)</f>
        <v>6.071</v>
      </c>
      <c r="AE17" s="138">
        <f t="shared" si="8"/>
        <v>0.72</v>
      </c>
      <c r="AF17" s="138">
        <f t="shared" si="9"/>
        <v>0.858999999999999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</v>
      </c>
      <c r="AM17" s="138">
        <f t="shared" si="11"/>
        <v>1.139</v>
      </c>
      <c r="AN17" s="138">
        <f t="shared" si="12"/>
        <v>1.0695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1.35</v>
      </c>
      <c r="AP17" s="115"/>
      <c r="AQ17" s="152">
        <f t="shared" si="13"/>
        <v>18.6253425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1.47834</v>
      </c>
      <c r="AV17" s="154">
        <f>IF(AND(AE17&gt;3.5,AF17&gt;3.5),LOOKUP(Sheet1!V17,Sheet2!A$3:A$24,Sheet2!W$3:W$24),LOOKUP(V17,Sheet2!A$3:A$24,Sheet2!V$3:V$24))*G17</f>
        <v>2.02254914122169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12.691847481269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52.8771</v>
      </c>
      <c r="BC17" s="159">
        <f t="shared" si="14"/>
        <v>52.4514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18.6253425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18.6253425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2.294</v>
      </c>
      <c r="BV17" s="52">
        <f t="shared" si="21"/>
        <v>3.913</v>
      </c>
      <c r="BW17" s="32">
        <f t="shared" si="22"/>
        <v>0</v>
      </c>
    </row>
    <row r="18" spans="1:75">
      <c r="A18" s="110" t="s">
        <v>77</v>
      </c>
      <c r="B18" s="32">
        <v>6.93</v>
      </c>
      <c r="D18" s="110">
        <f t="shared" si="27"/>
        <v>6.45</v>
      </c>
      <c r="E18" s="32">
        <v>6.93</v>
      </c>
      <c r="F18" s="110">
        <v>5.626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78</v>
      </c>
      <c r="B19" s="32">
        <v>7</v>
      </c>
      <c r="D19" s="110">
        <f t="shared" si="27"/>
        <v>6.52</v>
      </c>
      <c r="E19" s="32">
        <v>7</v>
      </c>
      <c r="F19" s="110">
        <v>6.06</v>
      </c>
      <c r="G19" s="32">
        <v>5.7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 t="str">
        <f t="shared" si="23"/>
        <v>Y</v>
      </c>
      <c r="V19" s="137">
        <f t="shared" si="2"/>
        <v>0.3</v>
      </c>
      <c r="W19" s="138">
        <f t="shared" si="6"/>
        <v>6.52</v>
      </c>
      <c r="X19" s="138">
        <f t="shared" ref="X19:X73" si="28">IF($G19=0,0,E19)</f>
        <v>7</v>
      </c>
      <c r="Y19" s="138">
        <f t="shared" ref="Y19:Y73" si="29">IF($G19=0,0,F19)</f>
        <v>6.06</v>
      </c>
      <c r="Z19" s="138">
        <f>Y19+LOOKUP(V19,Sheet2!A$3:A$24,Sheet2!J$3:J$24)</f>
        <v>6.4</v>
      </c>
      <c r="AA19" s="138">
        <f t="shared" si="7"/>
        <v>6.35</v>
      </c>
      <c r="AB19" s="138">
        <f t="shared" ref="AB19:AB73" si="30">IF($G19=0,0,E20)</f>
        <v>6.83</v>
      </c>
      <c r="AC19" s="138">
        <f t="shared" ref="AC19:AC73" si="31">IF($G19=0,0,F20)</f>
        <v>6.043</v>
      </c>
      <c r="AD19" s="138">
        <f>AC19+LOOKUP(V19,Sheet2!A$3:A$24,Sheet2!J$3:J$24)</f>
        <v>6.383</v>
      </c>
      <c r="AE19" s="138">
        <f t="shared" si="8"/>
        <v>0.600000000000001</v>
      </c>
      <c r="AF19" s="138">
        <f t="shared" si="9"/>
        <v>0.447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0.77</v>
      </c>
      <c r="AM19" s="138">
        <f t="shared" si="11"/>
        <v>0.617</v>
      </c>
      <c r="AN19" s="138">
        <f t="shared" si="12"/>
        <v>0.6935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4.901658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0.55233</v>
      </c>
      <c r="AV19" s="154">
        <f>IF(AND(AE19&gt;3.5,AF19&gt;3.5),LOOKUP(Sheet1!V19,Sheet2!A$3:A$24,Sheet2!W$3:W$24),LOOKUP(V19,Sheet2!A$3:A$24,Sheet2!V$3:V$24))*G19</f>
        <v>0.695650611058936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1.592808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1.77010386861189</v>
      </c>
      <c r="BB19" s="158">
        <f>IF(S19="A",LOOKUP(S19,Sheet3!F$2:F$9,Sheet3!H$2:H$9)*(AN19+AJ19+0.5)*G19*IF(L19=1,2,IF(L19=2,1,0)),0)</f>
        <v>19.0779</v>
      </c>
      <c r="BC19" s="159">
        <f t="shared" si="14"/>
        <v>20.3186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4.901658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4.901658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1.87</v>
      </c>
      <c r="BV19" s="52">
        <f t="shared" si="21"/>
        <v>3.12</v>
      </c>
      <c r="BW19" s="32">
        <f t="shared" si="22"/>
        <v>0</v>
      </c>
    </row>
    <row r="20" spans="1:75">
      <c r="A20" s="110" t="s">
        <v>76</v>
      </c>
      <c r="B20" s="32">
        <v>6.83</v>
      </c>
      <c r="D20" s="110">
        <f t="shared" si="27"/>
        <v>6.35</v>
      </c>
      <c r="E20" s="32">
        <v>6.83</v>
      </c>
      <c r="F20" s="110">
        <v>6.043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20 K12:K20 A2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2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80</v>
      </c>
      <c r="AB1" s="84" t="s">
        <v>81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83</v>
      </c>
      <c r="C2" s="70" t="s">
        <v>84</v>
      </c>
      <c r="D2" s="71" t="s">
        <v>85</v>
      </c>
      <c r="E2" s="71" t="s">
        <v>86</v>
      </c>
      <c r="F2" s="71" t="s">
        <v>87</v>
      </c>
      <c r="G2" s="71" t="s">
        <v>88</v>
      </c>
      <c r="H2" s="72" t="s">
        <v>89</v>
      </c>
      <c r="I2" s="71" t="s">
        <v>90</v>
      </c>
      <c r="J2" s="71" t="s">
        <v>91</v>
      </c>
      <c r="K2" s="71" t="s">
        <v>92</v>
      </c>
      <c r="L2" s="72" t="s">
        <v>93</v>
      </c>
      <c r="M2" s="71" t="s">
        <v>94</v>
      </c>
      <c r="N2" s="71" t="s">
        <v>95</v>
      </c>
      <c r="O2" s="71" t="s">
        <v>96</v>
      </c>
      <c r="P2" s="71" t="s">
        <v>97</v>
      </c>
      <c r="Q2" s="71" t="s">
        <v>98</v>
      </c>
      <c r="R2" s="71" t="s">
        <v>99</v>
      </c>
      <c r="S2" s="71" t="s">
        <v>100</v>
      </c>
      <c r="T2" s="72" t="s">
        <v>101</v>
      </c>
      <c r="U2" s="71" t="s">
        <v>102</v>
      </c>
      <c r="V2" s="72" t="s">
        <v>103</v>
      </c>
      <c r="W2" s="71" t="s">
        <v>104</v>
      </c>
      <c r="X2" s="71" t="s">
        <v>105</v>
      </c>
      <c r="Y2" s="71" t="s">
        <v>106</v>
      </c>
      <c r="Z2" s="85"/>
      <c r="AA2" s="71" t="s">
        <v>84</v>
      </c>
      <c r="AB2" s="84" t="s">
        <v>85</v>
      </c>
      <c r="AC2" s="71" t="s">
        <v>86</v>
      </c>
      <c r="AD2" s="71" t="s">
        <v>87</v>
      </c>
      <c r="AE2" s="71" t="s">
        <v>88</v>
      </c>
      <c r="AF2" s="72" t="s">
        <v>89</v>
      </c>
      <c r="AG2" s="71" t="s">
        <v>90</v>
      </c>
      <c r="AH2" s="71" t="s">
        <v>107</v>
      </c>
      <c r="AI2" s="71" t="s">
        <v>106</v>
      </c>
      <c r="AJ2" s="72" t="s">
        <v>103</v>
      </c>
      <c r="AK2" s="71" t="s">
        <v>104</v>
      </c>
      <c r="AL2" s="72" t="s">
        <v>101</v>
      </c>
      <c r="AM2" s="71" t="s">
        <v>102</v>
      </c>
      <c r="AN2" s="72" t="s">
        <v>108</v>
      </c>
      <c r="AO2" s="97" t="s">
        <v>109</v>
      </c>
      <c r="AP2" s="98" t="s">
        <v>110</v>
      </c>
      <c r="AQ2" s="98" t="s">
        <v>111</v>
      </c>
      <c r="AR2" s="70" t="s">
        <v>84</v>
      </c>
      <c r="AS2" s="70" t="s">
        <v>85</v>
      </c>
      <c r="AT2" s="70" t="s">
        <v>86</v>
      </c>
      <c r="AU2" s="70" t="s">
        <v>87</v>
      </c>
      <c r="AV2" s="70" t="s">
        <v>88</v>
      </c>
      <c r="AW2" s="70" t="s">
        <v>106</v>
      </c>
      <c r="AX2" s="70" t="s">
        <v>105</v>
      </c>
      <c r="AY2" s="70" t="s">
        <v>110</v>
      </c>
      <c r="AZ2" s="105" t="s">
        <v>111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113</v>
      </c>
      <c r="E28" t="s">
        <v>87</v>
      </c>
      <c r="F28" t="s">
        <v>114</v>
      </c>
      <c r="Z28">
        <v>250</v>
      </c>
      <c r="AB28">
        <f t="shared" ref="AB28:AB36" si="35">Z28/1000</f>
        <v>0.25</v>
      </c>
    </row>
    <row r="29" spans="5:28">
      <c r="E29" t="s">
        <v>88</v>
      </c>
      <c r="F29" t="s">
        <v>115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116</v>
      </c>
      <c r="E31" t="s">
        <v>87</v>
      </c>
      <c r="F31" t="s">
        <v>117</v>
      </c>
      <c r="Z31">
        <v>300</v>
      </c>
      <c r="AB31">
        <f t="shared" si="35"/>
        <v>0.3</v>
      </c>
    </row>
    <row r="32" spans="5:28">
      <c r="E32" s="82" t="s">
        <v>88</v>
      </c>
      <c r="F32" s="82" t="s">
        <v>118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119</v>
      </c>
      <c r="B1" s="57" t="s">
        <v>120</v>
      </c>
      <c r="C1" s="57" t="s">
        <v>121</v>
      </c>
      <c r="D1" s="57" t="s">
        <v>122</v>
      </c>
      <c r="E1" s="58"/>
      <c r="F1" s="59" t="s">
        <v>123</v>
      </c>
      <c r="G1" s="59" t="s">
        <v>124</v>
      </c>
      <c r="H1" s="59" t="s">
        <v>52</v>
      </c>
      <c r="I1" s="59" t="s">
        <v>125</v>
      </c>
      <c r="J1" s="59" t="s">
        <v>126</v>
      </c>
      <c r="K1" s="59" t="s">
        <v>127</v>
      </c>
      <c r="L1" s="59" t="s">
        <v>128</v>
      </c>
      <c r="M1" s="59" t="s">
        <v>129</v>
      </c>
      <c r="N1" s="58"/>
      <c r="O1" s="63" t="s">
        <v>130</v>
      </c>
      <c r="P1" s="63" t="s">
        <v>131</v>
      </c>
      <c r="Q1" s="63">
        <v>0.15</v>
      </c>
      <c r="R1" s="63" t="s">
        <v>132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133</v>
      </c>
      <c r="P2" s="63" t="s">
        <v>131</v>
      </c>
      <c r="Q2" s="63">
        <v>0.19</v>
      </c>
      <c r="R2" s="63" t="s">
        <v>132</v>
      </c>
    </row>
    <row r="3" spans="1:18">
      <c r="A3" s="34" t="s">
        <v>134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135</v>
      </c>
      <c r="P3" s="63" t="s">
        <v>136</v>
      </c>
      <c r="Q3" s="63" t="s">
        <v>137</v>
      </c>
      <c r="R3" s="63"/>
    </row>
    <row r="4" spans="1:18">
      <c r="A4" s="34" t="s">
        <v>138</v>
      </c>
      <c r="B4" s="34">
        <v>0.35</v>
      </c>
      <c r="C4" s="34">
        <v>0</v>
      </c>
      <c r="D4" s="34">
        <f t="shared" si="0"/>
        <v>0.35</v>
      </c>
      <c r="E4" s="58"/>
      <c r="F4" s="37" t="s">
        <v>138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139</v>
      </c>
      <c r="Q4" s="63">
        <v>0.36</v>
      </c>
      <c r="R4" s="63" t="s">
        <v>140</v>
      </c>
    </row>
    <row r="5" spans="1:18">
      <c r="A5" s="34" t="s">
        <v>141</v>
      </c>
      <c r="B5" s="34">
        <v>0</v>
      </c>
      <c r="C5" s="34">
        <v>0.6</v>
      </c>
      <c r="D5" s="60">
        <v>0.6</v>
      </c>
      <c r="E5" s="58"/>
      <c r="F5" s="37" t="s">
        <v>141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131</v>
      </c>
      <c r="Q5" s="63">
        <v>0.071309</v>
      </c>
      <c r="R5" s="63" t="s">
        <v>142</v>
      </c>
    </row>
    <row r="6" spans="1:18">
      <c r="A6" s="34" t="s">
        <v>143</v>
      </c>
      <c r="B6" s="34">
        <v>0</v>
      </c>
      <c r="C6" s="34">
        <v>0.6</v>
      </c>
      <c r="D6" s="60">
        <v>0.6</v>
      </c>
      <c r="E6" s="58"/>
      <c r="F6" s="37" t="s">
        <v>143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144</v>
      </c>
      <c r="P6" s="63" t="s">
        <v>136</v>
      </c>
      <c r="Q6" s="63" t="s">
        <v>145</v>
      </c>
      <c r="R6" s="63"/>
    </row>
    <row r="7" spans="1:18">
      <c r="A7" s="61"/>
      <c r="B7" s="61"/>
      <c r="C7" s="61"/>
      <c r="D7" s="61"/>
      <c r="E7" s="58"/>
      <c r="F7" s="37" t="s">
        <v>146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147</v>
      </c>
      <c r="Q7" s="63">
        <v>4</v>
      </c>
      <c r="R7" s="63" t="s">
        <v>140</v>
      </c>
    </row>
    <row r="8" spans="6:18">
      <c r="F8" s="34" t="s">
        <v>148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131</v>
      </c>
      <c r="Q8" s="63">
        <v>0.09618</v>
      </c>
      <c r="R8" s="63" t="s">
        <v>142</v>
      </c>
    </row>
    <row r="9" spans="6:18">
      <c r="F9" s="34" t="s">
        <v>149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150</v>
      </c>
      <c r="P9" s="63" t="s">
        <v>136</v>
      </c>
      <c r="Q9" s="63" t="s">
        <v>151</v>
      </c>
      <c r="R9" s="63"/>
    </row>
    <row r="10" spans="6:18">
      <c r="F10" s="62" t="s">
        <v>152</v>
      </c>
      <c r="G10" s="62"/>
      <c r="H10" s="62">
        <v>0</v>
      </c>
      <c r="O10" s="65"/>
      <c r="P10" s="63" t="s">
        <v>147</v>
      </c>
      <c r="Q10" s="63">
        <v>4</v>
      </c>
      <c r="R10" s="63" t="s">
        <v>140</v>
      </c>
    </row>
    <row r="11" spans="15:18">
      <c r="O11" s="66"/>
      <c r="P11" s="63" t="s">
        <v>131</v>
      </c>
      <c r="Q11" s="63">
        <v>0.05761</v>
      </c>
      <c r="R11" s="63" t="s">
        <v>142</v>
      </c>
    </row>
    <row r="12" spans="15:18">
      <c r="O12" s="64" t="s">
        <v>153</v>
      </c>
      <c r="P12" s="32" t="s">
        <v>136</v>
      </c>
      <c r="Q12" s="67" t="s">
        <v>154</v>
      </c>
      <c r="R12" s="68" t="s">
        <v>153</v>
      </c>
    </row>
    <row r="13" spans="15:18">
      <c r="O13" s="66"/>
      <c r="P13" s="32" t="s">
        <v>131</v>
      </c>
      <c r="Q13" s="67">
        <v>0.0314</v>
      </c>
      <c r="R13" s="63" t="s">
        <v>142</v>
      </c>
    </row>
    <row r="16" spans="1:4">
      <c r="A16" s="34" t="s">
        <v>155</v>
      </c>
      <c r="B16" s="34"/>
      <c r="C16" s="34"/>
      <c r="D16" s="34"/>
    </row>
    <row r="17" spans="1:4">
      <c r="A17" s="34" t="s">
        <v>156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157</v>
      </c>
      <c r="B1" s="30"/>
      <c r="C1" s="30"/>
      <c r="D1" s="31">
        <v>1</v>
      </c>
      <c r="P1" s="34" t="s">
        <v>158</v>
      </c>
      <c r="Q1" s="34"/>
      <c r="R1" s="34"/>
      <c r="S1" s="34"/>
    </row>
    <row r="2" ht="15" customHeight="1" spans="1:19">
      <c r="A2" s="32" t="s">
        <v>159</v>
      </c>
      <c r="B2" s="33" t="s">
        <v>160</v>
      </c>
      <c r="C2" s="34" t="s">
        <v>161</v>
      </c>
      <c r="D2" s="35" t="s">
        <v>162</v>
      </c>
      <c r="E2" s="36"/>
      <c r="F2" s="36"/>
      <c r="P2" s="34" t="s">
        <v>159</v>
      </c>
      <c r="Q2" s="33" t="s">
        <v>160</v>
      </c>
      <c r="R2" s="34" t="s">
        <v>161</v>
      </c>
      <c r="S2" s="55" t="s">
        <v>162</v>
      </c>
    </row>
    <row r="3" ht="15" customHeight="1" spans="1:19">
      <c r="A3" s="34" t="s">
        <v>16</v>
      </c>
      <c r="B3" s="33" t="s">
        <v>44</v>
      </c>
      <c r="C3" s="37" t="s">
        <v>163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163</v>
      </c>
      <c r="S3" s="56">
        <f>D3</f>
        <v>0</v>
      </c>
    </row>
    <row r="4" ht="15" customHeight="1" spans="1:19">
      <c r="A4" s="34"/>
      <c r="B4" s="33" t="s">
        <v>43</v>
      </c>
      <c r="C4" s="37" t="s">
        <v>163</v>
      </c>
      <c r="D4" s="38">
        <f>SUM(Sheet1!AS:AS)*D1</f>
        <v>8.505</v>
      </c>
      <c r="E4" s="39"/>
      <c r="F4" s="39"/>
      <c r="P4" s="34"/>
      <c r="Q4" s="33" t="s">
        <v>43</v>
      </c>
      <c r="R4" s="37" t="s">
        <v>163</v>
      </c>
      <c r="S4" s="56">
        <f>D4</f>
        <v>8.505</v>
      </c>
    </row>
    <row r="5" ht="15" customHeight="1" spans="1:19">
      <c r="A5" s="40" t="s">
        <v>164</v>
      </c>
      <c r="B5" s="33" t="s">
        <v>63</v>
      </c>
      <c r="C5" s="37" t="s">
        <v>163</v>
      </c>
      <c r="D5" s="41">
        <f>SUM(Sheet1!BN:BN)*D1*1.05</f>
        <v>119.538479025</v>
      </c>
      <c r="E5" s="42"/>
      <c r="F5" s="42"/>
      <c r="G5" s="29"/>
      <c r="H5" s="29"/>
      <c r="J5" s="29"/>
      <c r="P5" s="40" t="s">
        <v>164</v>
      </c>
      <c r="Q5" s="33" t="s">
        <v>63</v>
      </c>
      <c r="R5" s="37" t="s">
        <v>163</v>
      </c>
      <c r="S5" s="56">
        <f>D5</f>
        <v>119.538479025</v>
      </c>
    </row>
    <row r="6" ht="15" customHeight="1" spans="1:19">
      <c r="A6" s="40"/>
      <c r="B6" s="33" t="s">
        <v>64</v>
      </c>
      <c r="C6" s="37" t="s">
        <v>163</v>
      </c>
      <c r="D6" s="41">
        <f>SUM(Sheet1!BO:BO)*D1</f>
        <v>0</v>
      </c>
      <c r="E6" s="42"/>
      <c r="F6" s="42"/>
      <c r="G6" s="29"/>
      <c r="H6" s="29"/>
      <c r="J6" s="29"/>
      <c r="P6" s="43" t="s">
        <v>165</v>
      </c>
      <c r="Q6" s="33" t="s">
        <v>166</v>
      </c>
      <c r="R6" s="37" t="s">
        <v>163</v>
      </c>
      <c r="S6" s="56">
        <f>D7</f>
        <v>77.00193971182</v>
      </c>
    </row>
    <row r="7" ht="15" customHeight="1" spans="1:19">
      <c r="A7" s="43" t="s">
        <v>165</v>
      </c>
      <c r="B7" s="33" t="s">
        <v>167</v>
      </c>
      <c r="C7" s="37" t="s">
        <v>163</v>
      </c>
      <c r="D7" s="38">
        <f>D8+D10</f>
        <v>77.00193971182</v>
      </c>
      <c r="E7" s="42"/>
      <c r="F7" s="42"/>
      <c r="G7" s="29"/>
      <c r="H7" s="29"/>
      <c r="J7" s="29"/>
      <c r="P7" s="44"/>
      <c r="Q7" s="33" t="s">
        <v>47</v>
      </c>
      <c r="R7" s="37" t="s">
        <v>163</v>
      </c>
      <c r="S7" s="56">
        <f>D9</f>
        <v>0.205607997427431</v>
      </c>
    </row>
    <row r="8" ht="15" customHeight="1" spans="1:19">
      <c r="A8" s="44"/>
      <c r="B8" s="33" t="s">
        <v>168</v>
      </c>
      <c r="C8" s="37" t="s">
        <v>163</v>
      </c>
      <c r="D8" s="38">
        <f>(SUM(Sheet1!AX:AX)+SUM(Sheet1!AY:AY))*D1</f>
        <v>64.40616971182</v>
      </c>
      <c r="E8" s="42"/>
      <c r="F8" s="42"/>
      <c r="G8" s="2">
        <f>D8+D10</f>
        <v>77.00193971182</v>
      </c>
      <c r="H8" s="29"/>
      <c r="J8" s="29"/>
      <c r="P8" s="45"/>
      <c r="Q8" s="33" t="s">
        <v>169</v>
      </c>
      <c r="R8" s="37" t="s">
        <v>163</v>
      </c>
      <c r="S8" s="56">
        <f>D11</f>
        <v>1.77010386861189</v>
      </c>
    </row>
    <row r="9" ht="15" customHeight="1" spans="1:19">
      <c r="A9" s="44"/>
      <c r="B9" s="33" t="s">
        <v>47</v>
      </c>
      <c r="C9" s="37" t="s">
        <v>163</v>
      </c>
      <c r="D9" s="38">
        <f>(SUM(Sheet1!BT:BT)*D1)</f>
        <v>0.205607997427431</v>
      </c>
      <c r="E9" s="42"/>
      <c r="F9" s="42"/>
      <c r="G9" s="2">
        <f>D9</f>
        <v>0.205607997427431</v>
      </c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290.8999</v>
      </c>
    </row>
    <row r="10" ht="15" customHeight="1" spans="1:19">
      <c r="A10" s="44"/>
      <c r="B10" s="33" t="s">
        <v>172</v>
      </c>
      <c r="C10" s="37" t="s">
        <v>163</v>
      </c>
      <c r="D10" s="38">
        <f>SUM(Sheet1!AZ:AZ)*D1</f>
        <v>12.59577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8.66430457333333</v>
      </c>
    </row>
    <row r="11" ht="15" customHeight="1" spans="1:19">
      <c r="A11" s="45"/>
      <c r="B11" s="33" t="s">
        <v>169</v>
      </c>
      <c r="C11" s="37" t="s">
        <v>163</v>
      </c>
      <c r="D11" s="38">
        <f>SUM(Sheet1!BA:BA)*D1</f>
        <v>1.77010386861189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290.8999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275.933266666667</v>
      </c>
      <c r="E13" s="37" t="s">
        <v>173</v>
      </c>
      <c r="F13" s="46">
        <f>D13*Sheet3!$Q$13</f>
        <v>8.66430457333333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163</v>
      </c>
      <c r="S17" s="38">
        <f>D24</f>
        <v>119.538479025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163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163</v>
      </c>
      <c r="D24" s="52">
        <f>SUM(Sheet1!BR:BR)*D1*1.05</f>
        <v>119.538479025</v>
      </c>
      <c r="E24" s="36"/>
      <c r="F24" s="36"/>
    </row>
    <row r="25" spans="1:6">
      <c r="A25" s="34" t="s">
        <v>68</v>
      </c>
      <c r="B25" s="34"/>
      <c r="C25" s="51" t="s">
        <v>163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86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84</v>
      </c>
      <c r="V2" s="5" t="s">
        <v>107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87</v>
      </c>
      <c r="X3" s="18" t="s">
        <v>88</v>
      </c>
      <c r="Z3" s="5" t="s">
        <v>87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86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84</v>
      </c>
      <c r="N11" s="5" t="s">
        <v>107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87</v>
      </c>
      <c r="P12" s="18" t="s">
        <v>88</v>
      </c>
      <c r="R12" s="5" t="s">
        <v>87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85</v>
      </c>
      <c r="B18" s="9" t="s">
        <v>86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84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87</v>
      </c>
      <c r="M19" s="17" t="s">
        <v>88</v>
      </c>
      <c r="N19" s="21"/>
      <c r="O19" s="17" t="s">
        <v>87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